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1" l="1"/>
  <c r="G9" i="1"/>
  <c r="G7" i="1"/>
  <c r="G8" i="1"/>
  <c r="G6" i="1"/>
  <c r="G10" i="1" l="1"/>
  <c r="G16" i="1" l="1"/>
  <c r="F22" i="1" s="1"/>
  <c r="F20" i="1" l="1"/>
</calcChain>
</file>

<file path=xl/sharedStrings.xml><?xml version="1.0" encoding="utf-8"?>
<sst xmlns="http://schemas.openxmlformats.org/spreadsheetml/2006/main" count="34" uniqueCount="29">
  <si>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</si>
  <si>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</si>
  <si>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</si>
  <si>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</si>
  <si>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</si>
  <si>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</si>
  <si>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</si>
  <si>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 xml:space="preserve">Negoziazione  MEPA  n. 3917738 - C - 51815 - Servizi Cloud per Portale Open Data e survey CRM
</t>
  </si>
  <si>
    <t>A</t>
  </si>
  <si>
    <t>B</t>
  </si>
  <si>
    <t>C</t>
  </si>
  <si>
    <t>D</t>
  </si>
  <si>
    <t>Importo a base d'asta per singolo servizio (€)</t>
  </si>
  <si>
    <t>Importo totale offerto per singolo servizio (€)</t>
  </si>
  <si>
    <t>Tariffa Capo Progetto</t>
  </si>
  <si>
    <t>IT Architect Senior</t>
  </si>
  <si>
    <t>Specialista di Tecnologia/Prodotto</t>
  </si>
  <si>
    <t>Sistemista Senior</t>
  </si>
  <si>
    <t>Servizio di supporto specialistico per Cloud Enabling - a consumo in modalità progettuale</t>
  </si>
  <si>
    <t>Q.ta</t>
  </si>
  <si>
    <t>6</t>
  </si>
  <si>
    <t>E</t>
  </si>
  <si>
    <r>
      <t xml:space="preserve">Servizio di Managed
canone bimestrale </t>
    </r>
    <r>
      <rPr>
        <b/>
        <sz val="9"/>
        <rFont val="Arial"/>
        <family val="2"/>
      </rPr>
      <t>iniziale</t>
    </r>
  </si>
  <si>
    <r>
      <t xml:space="preserve">Servizio di Platform as a Service (PaaS)
canone bimestrale </t>
    </r>
    <r>
      <rPr>
        <b/>
        <sz val="9"/>
        <rFont val="Arial"/>
        <family val="2"/>
      </rPr>
      <t>iniziale</t>
    </r>
  </si>
  <si>
    <r>
      <t>Servizio di Backup as a Service (BaaS)
tariffa bimestrale a consumo</t>
    </r>
    <r>
      <rPr>
        <b/>
        <sz val="9"/>
        <rFont val="Arial"/>
        <family val="2"/>
      </rPr>
      <t xml:space="preserve"> iniziale</t>
    </r>
  </si>
  <si>
    <r>
      <t xml:space="preserve">Servizio di Infrastructure as a Service (IaaS)
canone bimestrale </t>
    </r>
    <r>
      <rPr>
        <b/>
        <sz val="9"/>
        <rFont val="Arial"/>
        <family val="2"/>
      </rPr>
      <t>iniziale</t>
    </r>
  </si>
  <si>
    <t>tariffa giornaliera</t>
  </si>
  <si>
    <t>tariffa gionaliera</t>
  </si>
  <si>
    <t>Prezzo Totale iniziale offerto per servizi in modalità non progettuale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</si>
</sst>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1" xfId="0" applyNumberFormat="1" applyFont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49" fontId="14" fillId="4" borderId="8" xfId="0" applyNumberFormat="1" applyFont="1" applyFill="1" applyBorder="1" applyAlignment="1">
      <alignment vertical="center" wrapText="1"/>
    </xf>
    <xf numFmtId="49" fontId="14" fillId="4" borderId="6" xfId="0" applyNumberFormat="1" applyFont="1" applyFill="1" applyBorder="1" applyAlignment="1">
      <alignment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165" fontId="2" fillId="4" borderId="24" xfId="0" applyNumberFormat="1" applyFont="1" applyFill="1" applyBorder="1" applyAlignment="1" applyProtection="1">
      <alignment horizontal="center" vertical="center" wrapText="1"/>
    </xf>
    <xf numFmtId="49" fontId="17" fillId="4" borderId="6" xfId="0" applyNumberFormat="1" applyFont="1" applyFill="1" applyBorder="1" applyAlignment="1">
      <alignment horizontal="center" vertical="center" wrapText="1"/>
    </xf>
    <xf numFmtId="165" fontId="18" fillId="0" borderId="6" xfId="0" applyNumberFormat="1" applyFont="1" applyBorder="1" applyAlignment="1" applyProtection="1">
      <alignment horizontal="center" vertical="center" wrapText="1"/>
    </xf>
    <xf numFmtId="49" fontId="17" fillId="4" borderId="13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49" fontId="14" fillId="4" borderId="21" xfId="0" applyNumberFormat="1" applyFont="1" applyFill="1" applyBorder="1" applyAlignment="1">
      <alignment horizontal="center" vertical="center" wrapText="1"/>
    </xf>
    <xf numFmtId="49" fontId="17" fillId="4" borderId="6" xfId="0" applyNumberFormat="1" applyFont="1" applyFill="1" applyBorder="1" applyAlignment="1">
      <alignment horizontal="right" vertical="center" wrapText="1"/>
    </xf>
    <xf numFmtId="49" fontId="17" fillId="4" borderId="13" xfId="0" applyNumberFormat="1" applyFont="1" applyFill="1" applyBorder="1" applyAlignment="1">
      <alignment horizontal="right" vertical="center" wrapText="1"/>
    </xf>
    <xf numFmtId="165" fontId="20" fillId="0" borderId="11" xfId="0" applyNumberFormat="1" applyFont="1" applyBorder="1" applyAlignment="1" applyProtection="1">
      <alignment horizontal="center" vertical="center" wrapText="1"/>
    </xf>
    <xf numFmtId="165" fontId="20" fillId="0" borderId="14" xfId="0" applyNumberFormat="1" applyFont="1" applyBorder="1" applyAlignment="1" applyProtection="1">
      <alignment horizontal="center" vertical="center" wrapText="1"/>
    </xf>
    <xf numFmtId="165" fontId="18" fillId="0" borderId="13" xfId="0" applyNumberFormat="1" applyFont="1" applyBorder="1" applyAlignment="1" applyProtection="1">
      <alignment horizontal="center" vertical="center" wrapText="1"/>
    </xf>
    <xf numFmtId="49" fontId="14" fillId="4" borderId="18" xfId="0" applyNumberFormat="1" applyFont="1" applyFill="1" applyBorder="1" applyAlignment="1">
      <alignment horizontal="center" vertical="center" wrapText="1"/>
    </xf>
    <xf numFmtId="49" fontId="14" fillId="4" borderId="19" xfId="0" applyNumberFormat="1" applyFont="1" applyFill="1" applyBorder="1" applyAlignment="1">
      <alignment vertical="center" wrapText="1"/>
    </xf>
    <xf numFmtId="49" fontId="14" fillId="4" borderId="19" xfId="0" applyNumberFormat="1" applyFont="1" applyFill="1" applyBorder="1" applyAlignment="1">
      <alignment horizontal="center" vertical="center" wrapText="1"/>
    </xf>
    <xf numFmtId="165" fontId="16" fillId="0" borderId="19" xfId="0" applyNumberFormat="1" applyFont="1" applyBorder="1" applyAlignment="1" applyProtection="1">
      <alignment horizontal="center" vertical="center" wrapText="1"/>
      <protection locked="0"/>
    </xf>
    <xf numFmtId="165" fontId="16" fillId="0" borderId="20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16" fillId="0" borderId="25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17" fillId="4" borderId="10" xfId="0" applyNumberFormat="1" applyFont="1" applyFill="1" applyBorder="1" applyAlignment="1">
      <alignment horizontal="center" vertical="center" wrapText="1"/>
    </xf>
    <xf numFmtId="49" fontId="17" fillId="4" borderId="12" xfId="0" applyNumberFormat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49" fontId="14" fillId="4" borderId="28" xfId="0" applyNumberFormat="1" applyFont="1" applyFill="1" applyBorder="1" applyAlignment="1">
      <alignment horizontal="left" vertical="center" wrapText="1"/>
    </xf>
    <xf numFmtId="49" fontId="14" fillId="4" borderId="29" xfId="0" applyNumberFormat="1" applyFont="1" applyFill="1" applyBorder="1" applyAlignment="1">
      <alignment horizontal="left" vertical="center" wrapText="1"/>
    </xf>
    <xf numFmtId="49" fontId="14" fillId="4" borderId="30" xfId="0" applyNumberFormat="1" applyFont="1" applyFill="1" applyBorder="1" applyAlignment="1">
      <alignment horizontal="left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2"/>
  <sheetViews>
    <sheetView tabSelected="1" zoomScaleNormal="100" workbookViewId="0">
      <selection activeCell="C2" sqref="C2:G2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0" customWidth="1"/>
    <col min="4" max="4" width="41.7265625" customWidth="1"/>
    <col min="5" max="5" width="10.453125" customWidth="1"/>
    <col min="6" max="6" width="23.453125" customWidth="1"/>
    <col min="7" max="7" width="24.7265625" customWidth="1"/>
    <col min="11" max="11" width="10.26953125" bestFit="1" customWidth="1"/>
  </cols>
  <sheetData>
    <row r="2" spans="3:11" ht="31.5" customHeight="1" x14ac:dyDescent="0.35">
      <c r="C2" s="52" t="s">
        <v>7</v>
      </c>
      <c r="D2" s="52"/>
      <c r="E2" s="52"/>
      <c r="F2" s="52"/>
      <c r="G2" s="52"/>
      <c r="H2" s="1"/>
    </row>
    <row r="3" spans="3:11" ht="18" customHeight="1" thickBot="1" x14ac:dyDescent="0.4">
      <c r="H3" s="9"/>
    </row>
    <row r="4" spans="3:11" ht="15" thickBot="1" x14ac:dyDescent="0.4">
      <c r="F4" s="8" t="s">
        <v>0</v>
      </c>
      <c r="H4" s="9"/>
    </row>
    <row r="5" spans="3:11" ht="60.75" customHeight="1" thickBot="1" x14ac:dyDescent="0.4">
      <c r="C5" s="23" t="s">
        <v>5</v>
      </c>
      <c r="D5" s="24" t="s">
        <v>1</v>
      </c>
      <c r="E5" s="25" t="s">
        <v>19</v>
      </c>
      <c r="F5" s="26" t="s">
        <v>13</v>
      </c>
      <c r="G5" s="27" t="s">
        <v>12</v>
      </c>
    </row>
    <row r="6" spans="3:11" ht="61.5" customHeight="1" x14ac:dyDescent="0.35">
      <c r="C6" s="16" t="s">
        <v>8</v>
      </c>
      <c r="D6" s="19" t="s">
        <v>25</v>
      </c>
      <c r="E6" s="21" t="s">
        <v>20</v>
      </c>
      <c r="F6" s="17"/>
      <c r="G6" s="18" t="str">
        <f>IF(F6="","Indicare il valore del canone iniziale",E6*F6)</f>
        <v>Indicare il valore del canone iniziale</v>
      </c>
    </row>
    <row r="7" spans="3:11" ht="61.5" customHeight="1" x14ac:dyDescent="0.35">
      <c r="C7" s="14" t="s">
        <v>9</v>
      </c>
      <c r="D7" s="20" t="s">
        <v>24</v>
      </c>
      <c r="E7" s="22" t="s">
        <v>20</v>
      </c>
      <c r="F7" s="13"/>
      <c r="G7" s="15" t="str">
        <f>IF(F7="","Indicare il valore della tariffa iniziale",E7*F7)</f>
        <v>Indicare il valore della tariffa iniziale</v>
      </c>
    </row>
    <row r="8" spans="3:11" ht="61.5" customHeight="1" x14ac:dyDescent="0.35">
      <c r="C8" s="14" t="s">
        <v>10</v>
      </c>
      <c r="D8" s="20" t="s">
        <v>23</v>
      </c>
      <c r="E8" s="22" t="s">
        <v>20</v>
      </c>
      <c r="F8" s="13"/>
      <c r="G8" s="15" t="str">
        <f>IF(F8="","Indicare il valore del canone iniziale",E8*F8)</f>
        <v>Indicare il valore del canone iniziale</v>
      </c>
    </row>
    <row r="9" spans="3:11" ht="61.5" customHeight="1" thickBot="1" x14ac:dyDescent="0.4">
      <c r="C9" s="39" t="s">
        <v>11</v>
      </c>
      <c r="D9" s="40" t="s">
        <v>22</v>
      </c>
      <c r="E9" s="41" t="s">
        <v>20</v>
      </c>
      <c r="F9" s="42"/>
      <c r="G9" s="43" t="str">
        <f>IF(F9="","indicare il valore del canone iniziale",E9*F9)</f>
        <v>indicare il valore del canone iniziale</v>
      </c>
    </row>
    <row r="10" spans="3:11" ht="61.5" customHeight="1" thickBot="1" x14ac:dyDescent="0.4">
      <c r="C10" s="58" t="s">
        <v>28</v>
      </c>
      <c r="D10" s="59"/>
      <c r="E10" s="59"/>
      <c r="F10" s="60"/>
      <c r="G10" s="44" t="e">
        <f>IF(((G6+G7+G8+G9))&lt;=(F18-F11),((G6+G7+G8+G9)),"ERRORE l'importo offerto supera la base d'asta")</f>
        <v>#VALUE!</v>
      </c>
    </row>
    <row r="11" spans="3:11" ht="61.5" customHeight="1" x14ac:dyDescent="0.35">
      <c r="C11" s="33" t="s">
        <v>21</v>
      </c>
      <c r="D11" s="61" t="s">
        <v>18</v>
      </c>
      <c r="E11" s="62"/>
      <c r="F11" s="63"/>
      <c r="G11" s="45" t="e">
        <f>F18-G10</f>
        <v>#VALUE!</v>
      </c>
    </row>
    <row r="12" spans="3:11" ht="50.5" customHeight="1" x14ac:dyDescent="0.35">
      <c r="C12" s="56"/>
      <c r="D12" s="34" t="s">
        <v>14</v>
      </c>
      <c r="E12" s="29" t="s">
        <v>26</v>
      </c>
      <c r="F12" s="30">
        <v>396.17</v>
      </c>
      <c r="G12" s="36"/>
      <c r="K12" s="32"/>
    </row>
    <row r="13" spans="3:11" ht="46" customHeight="1" x14ac:dyDescent="0.35">
      <c r="C13" s="56"/>
      <c r="D13" s="34" t="s">
        <v>15</v>
      </c>
      <c r="E13" s="29" t="s">
        <v>26</v>
      </c>
      <c r="F13" s="30">
        <v>372.9</v>
      </c>
      <c r="G13" s="36"/>
      <c r="K13" s="32"/>
    </row>
    <row r="14" spans="3:11" ht="55.5" customHeight="1" x14ac:dyDescent="0.35">
      <c r="C14" s="56"/>
      <c r="D14" s="34" t="s">
        <v>16</v>
      </c>
      <c r="E14" s="29" t="s">
        <v>26</v>
      </c>
      <c r="F14" s="30">
        <v>301.52999999999997</v>
      </c>
      <c r="G14" s="36"/>
      <c r="K14" s="32"/>
    </row>
    <row r="15" spans="3:11" ht="45" customHeight="1" thickBot="1" x14ac:dyDescent="0.4">
      <c r="C15" s="57"/>
      <c r="D15" s="35" t="s">
        <v>17</v>
      </c>
      <c r="E15" s="31" t="s">
        <v>27</v>
      </c>
      <c r="F15" s="38">
        <v>280.85000000000002</v>
      </c>
      <c r="G15" s="37"/>
      <c r="K15" s="32"/>
    </row>
    <row r="16" spans="3:11" ht="74.25" customHeight="1" thickBot="1" x14ac:dyDescent="0.4">
      <c r="C16" s="53" t="s">
        <v>2</v>
      </c>
      <c r="D16" s="54"/>
      <c r="E16" s="54"/>
      <c r="F16" s="55"/>
      <c r="G16" s="28" t="e">
        <f>IF(((G10+G11))&lt;=F18,((G10+G11)),"ERRORE l'importo offerto supera la base d'asta")</f>
        <v>#VALUE!</v>
      </c>
      <c r="K16" s="32"/>
    </row>
    <row r="17" spans="4:10" ht="12.75" customHeight="1" thickBot="1" x14ac:dyDescent="0.4">
      <c r="F17" s="1"/>
      <c r="G17" s="4"/>
      <c r="H17" s="2"/>
      <c r="I17" s="2"/>
      <c r="J17" s="2"/>
    </row>
    <row r="18" spans="4:10" s="2" customFormat="1" ht="41.25" customHeight="1" thickBot="1" x14ac:dyDescent="0.4">
      <c r="D18" s="12" t="s">
        <v>4</v>
      </c>
      <c r="F18" s="46">
        <v>120000</v>
      </c>
      <c r="G18" s="47"/>
    </row>
    <row r="19" spans="4:10" s="2" customFormat="1" ht="15" customHeight="1" thickBot="1" x14ac:dyDescent="0.4">
      <c r="D19" s="3"/>
      <c r="F19" s="6"/>
    </row>
    <row r="20" spans="4:10" s="2" customFormat="1" ht="66" customHeight="1" thickBot="1" x14ac:dyDescent="0.4">
      <c r="D20" s="12" t="s">
        <v>6</v>
      </c>
      <c r="F20" s="48" t="e">
        <f>IF(G16&gt;F18,"ATTENZIONE: L'offerta complessiva è superiore alla Base d'asta","OK")</f>
        <v>#VALUE!</v>
      </c>
      <c r="G20" s="49"/>
      <c r="H20"/>
      <c r="I20"/>
      <c r="J20"/>
    </row>
    <row r="21" spans="4:10" s="2" customFormat="1" ht="15" customHeight="1" thickBot="1" x14ac:dyDescent="0.4">
      <c r="D21" s="5"/>
      <c r="F21" s="10"/>
      <c r="H21" s="11"/>
      <c r="I21" s="11"/>
      <c r="J21" s="11"/>
    </row>
    <row r="22" spans="4:10" ht="31.5" customHeight="1" thickBot="1" x14ac:dyDescent="0.4">
      <c r="D22" s="7" t="s">
        <v>3</v>
      </c>
      <c r="F22" s="50" t="e">
        <f>IF((G16&lt;=F18),G16,"ERRORE")</f>
        <v>#VALUE!</v>
      </c>
      <c r="G22" s="51"/>
    </row>
  </sheetData>
  <sheetProtection algorithmName="SHA-512" hashValue="pu5pFjdbsFTHTDdRLFwj7cv9wf9OjHG29Op2kzt6V0M41m9HfCQ6lb4fmHhxpyJ+z2q8QW6/bj9M33uc2aKZdw==" saltValue="RUaadZKxuDzdGtHvcsEWUw==" spinCount="100000" sheet="1" objects="1" scenarios="1"/>
  <mergeCells count="8">
    <mergeCell ref="F18:G18"/>
    <mergeCell ref="F20:G20"/>
    <mergeCell ref="F22:G22"/>
    <mergeCell ref="C2:G2"/>
    <mergeCell ref="C16:F16"/>
    <mergeCell ref="C12:C15"/>
    <mergeCell ref="C10:F10"/>
    <mergeCell ref="D11:F11"/>
  </mergeCells>
  <conditionalFormatting sqref="F22">
    <cfRule type="cellIs" dxfId="5" priority="6" operator="equal">
      <formula>$F$18</formula>
    </cfRule>
    <cfRule type="cellIs" dxfId="4" priority="7" operator="lessThan">
      <formula>$F$18</formula>
    </cfRule>
    <cfRule type="cellIs" dxfId="3" priority="9" operator="greaterThan">
      <formula>$F$18</formula>
    </cfRule>
  </conditionalFormatting>
  <conditionalFormatting sqref="G16">
    <cfRule type="cellIs" dxfId="2" priority="10" operator="greaterThan">
      <formula>#REF!</formula>
    </cfRule>
  </conditionalFormatting>
  <conditionalFormatting sqref="F22:G22">
    <cfRule type="cellIs" dxfId="1" priority="1" operator="greaterThan">
      <formula>$F$18</formula>
    </cfRule>
    <cfRule type="cellIs" dxfId="0" priority="2" operator="lessThanOrEqual">
      <formula>$F$18</formula>
    </cfRule>
  </conditionalFormatting>
  <dataValidations count="1">
    <dataValidation type="custom" operator="equal" allowBlank="1" showInputMessage="1" showErrorMessage="1" error="Non è possibile inserire più di due cifre decimali" sqref="F6:F9 F12:F15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G7" formula="1"/>
    <ignoredError sqref="G16 G10:G11" evalError="1"/>
    <ignoredError sqref="E6:E9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2023-12-20T15:08:59Z</dcterms:modified>
</cp:coreProperties>
</file>